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CPR\КОНКУРС_разработка_ТТК\Проект договора\"/>
    </mc:Choice>
  </mc:AlternateContent>
  <bookViews>
    <workbookView xWindow="0" yWindow="0" windowWidth="28800" windowHeight="13995"/>
  </bookViews>
  <sheets>
    <sheet name="разработка ТК" sheetId="1" r:id="rId1"/>
  </sheets>
  <definedNames>
    <definedName name="_xlnm.Print_Area" localSheetId="0">'разработка ТК'!$A$1:$F$34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26" i="1" l="1"/>
  <c r="F21" i="1" l="1"/>
  <c r="F25" i="1" l="1"/>
  <c r="F15" i="1"/>
  <c r="F22" i="1"/>
  <c r="F20" i="1"/>
  <c r="F19" i="1"/>
  <c r="F18" i="1" s="1"/>
  <c r="F17" i="1"/>
  <c r="F16" i="1"/>
  <c r="F24" i="1"/>
  <c r="F23" i="1"/>
  <c r="F27" i="1" l="1"/>
  <c r="F28" i="1" s="1"/>
  <c r="F29" i="1" l="1"/>
  <c r="F30" i="1"/>
  <c r="F32" i="1" s="1"/>
  <c r="F33" i="1" s="1"/>
  <c r="F34" i="1" l="1"/>
</calcChain>
</file>

<file path=xl/sharedStrings.xml><?xml version="1.0" encoding="utf-8"?>
<sst xmlns="http://schemas.openxmlformats.org/spreadsheetml/2006/main" count="54" uniqueCount="35">
  <si>
    <t>№ п.п.</t>
  </si>
  <si>
    <t xml:space="preserve">Наименование затрат </t>
  </si>
  <si>
    <t>Един. изм.</t>
  </si>
  <si>
    <t>Норма времени на работу</t>
  </si>
  <si>
    <t>Цена за единицу, руб.</t>
  </si>
  <si>
    <t>Стоимость
руб.</t>
  </si>
  <si>
    <t xml:space="preserve">Средняя заработная плата в месяц </t>
  </si>
  <si>
    <t>руб</t>
  </si>
  <si>
    <t xml:space="preserve">Среднемесячное количество часов </t>
  </si>
  <si>
    <t>час</t>
  </si>
  <si>
    <t xml:space="preserve">Часовая тарифная ставка 
</t>
  </si>
  <si>
    <t>Итого ФОТ:</t>
  </si>
  <si>
    <t>Накладные расходы от ФОТ,   %</t>
  </si>
  <si>
    <t>Сметная прибыль от ФОТ,   %</t>
  </si>
  <si>
    <t>НДС, %</t>
  </si>
  <si>
    <t>шт.</t>
  </si>
  <si>
    <t>Определение области применения, общие данные, вид работы (указывается наименование выполняемой работы)</t>
  </si>
  <si>
    <t>Определение номенклатуры и объёма применяемых материалов</t>
  </si>
  <si>
    <t>описание условий труда</t>
  </si>
  <si>
    <t>определение нормативно-технической документации</t>
  </si>
  <si>
    <t>указание особых требований по охране труда</t>
  </si>
  <si>
    <t>Итого стоимость сформированной ТК на 1 ед.</t>
  </si>
  <si>
    <t>Общее кол-во технологических карт</t>
  </si>
  <si>
    <t xml:space="preserve">Определение численности  состава бригады. Определение квалификации работников бригады, группы электробезопасности </t>
  </si>
  <si>
    <t>Определение нормы времени, которая определяется в соответствии со сметно-нормативными документами на монтажные и ремонтные работы для каждого этапа производства работ</t>
  </si>
  <si>
    <t>Формирование и описание требований по охране труда при подготовительных работах и производстве работ, в т.ч.:</t>
  </si>
  <si>
    <t>Определение технологии производства работ, состава операций, контролируемых параметров работы оборудования</t>
  </si>
  <si>
    <t>Определение переченя применяемых средств защиты, приборов, инструмента, приспособлений, вспомогательного оборудования, средств связи</t>
  </si>
  <si>
    <t>Итого стоимость разработки технологических карт (карт организации труда)</t>
  </si>
  <si>
    <t>Определение механизмов и технологического оборудования. Формирования схем (горизонтальная и вертикальныя привязка) расстановки технологического оборудования, спецтехники, механизмов, безопасного размещения персонала при работе с ними.</t>
  </si>
  <si>
    <t>Разработка чертежей и схем оборудования, схем подключения приботров, технологического оборудования, схем измерений и т.д.</t>
  </si>
  <si>
    <t>Итого стоимость разработки технологических карт (карт организации труда), с учетом НДС</t>
  </si>
  <si>
    <t>№_________________</t>
  </si>
  <si>
    <t>Форма. Калькуляция. Разработка технологических карт (карт организации труда) на выполнение работ по ремонту и техническому обслуживанию электротехнического оборудования и сооружений АО «Тюменьэнерго».</t>
  </si>
  <si>
    <t>Приложение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</si>
</sst>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(* #,##0.00_);_(* \(#,##0.00\);_(* &quot;-&quot;??_);_(@_)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/>
    <xf numFmtId="14" fontId="4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1" xfId="2" applyNumberFormat="1" applyFont="1" applyBorder="1" applyAlignment="1">
      <alignment horizontal="center" vertical="center"/>
    </xf>
    <xf numFmtId="0" fontId="6" fillId="0" borderId="0" xfId="0" applyFont="1"/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2" applyNumberFormat="1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1" xfId="2" applyNumberFormat="1" applyFont="1" applyBorder="1" applyAlignment="1"/>
    <xf numFmtId="2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2" applyNumberFormat="1" applyFont="1" applyBorder="1" applyAlignment="1"/>
    <xf numFmtId="2" fontId="4" fillId="0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164" fontId="4" fillId="2" borderId="1" xfId="2" applyNumberFormat="1" applyFont="1" applyFill="1" applyBorder="1" applyAlignment="1"/>
    <xf numFmtId="43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top" wrapText="1"/>
    </xf>
    <xf numFmtId="43" fontId="6" fillId="2" borderId="0" xfId="0" applyNumberFormat="1" applyFont="1" applyFill="1"/>
    <xf numFmtId="0" fontId="3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Normal="115" zoomScaleSheetLayoutView="100" workbookViewId="0">
      <selection activeCell="F40" sqref="F40"/>
    </sheetView>
  </sheetViews>
  <sheetFormatPr defaultRowHeight="12.75" x14ac:dyDescent="0.2"/>
  <cols>
    <col min="1" max="1" width="6.28515625" customWidth="1"/>
    <col min="2" max="2" width="59.42578125" customWidth="1"/>
    <col min="3" max="3" width="13" customWidth="1"/>
    <col min="4" max="5" width="12.7109375" customWidth="1"/>
    <col min="6" max="6" width="15.28515625" customWidth="1"/>
    <col min="7" max="7" width="11.85546875" bestFit="1" customWidth="1"/>
  </cols>
  <sheetData>
    <row r="1" spans="1:7" ht="15" x14ac:dyDescent="0.25">
      <c r="D1" s="1" t="s">
        <v>34</v>
      </c>
    </row>
    <row r="2" spans="1:7" ht="15" x14ac:dyDescent="0.25">
      <c r="D2" s="1" t="s">
        <v>32</v>
      </c>
    </row>
    <row r="3" spans="1:7" ht="15" x14ac:dyDescent="0.25">
      <c r="D3" s="1"/>
    </row>
    <row r="4" spans="1:7" ht="15" x14ac:dyDescent="0.25">
      <c r="D4" s="2"/>
    </row>
    <row r="5" spans="1:7" ht="15" x14ac:dyDescent="0.25">
      <c r="D5" s="2"/>
    </row>
    <row r="6" spans="1:7" ht="15.75" x14ac:dyDescent="0.25">
      <c r="A6" s="3"/>
      <c r="B6" s="4"/>
      <c r="C6" s="3"/>
      <c r="D6" s="3"/>
      <c r="E6" s="3"/>
      <c r="F6" s="3"/>
    </row>
    <row r="7" spans="1:7" ht="50.25" customHeight="1" x14ac:dyDescent="0.25">
      <c r="A7" s="5"/>
      <c r="B7" s="39" t="s">
        <v>33</v>
      </c>
      <c r="C7" s="39"/>
      <c r="D7" s="39"/>
      <c r="E7" s="39"/>
      <c r="F7" s="6"/>
    </row>
    <row r="8" spans="1:7" ht="15.75" x14ac:dyDescent="0.25">
      <c r="A8" s="39"/>
      <c r="B8" s="39"/>
      <c r="C8" s="39"/>
      <c r="D8" s="39"/>
      <c r="E8" s="39"/>
      <c r="F8" s="39"/>
    </row>
    <row r="9" spans="1:7" x14ac:dyDescent="0.2">
      <c r="A9" s="5"/>
      <c r="B9" s="7"/>
      <c r="C9" s="8"/>
      <c r="D9" s="8"/>
      <c r="E9" s="8"/>
      <c r="F9" s="9"/>
    </row>
    <row r="10" spans="1:7" ht="38.25" x14ac:dyDescent="0.2">
      <c r="A10" s="10" t="s">
        <v>0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2"/>
    </row>
    <row r="11" spans="1:7" x14ac:dyDescent="0.2">
      <c r="A11" s="13">
        <v>1</v>
      </c>
      <c r="B11" s="14">
        <v>2</v>
      </c>
      <c r="C11" s="13">
        <v>3</v>
      </c>
      <c r="D11" s="13">
        <v>4</v>
      </c>
      <c r="E11" s="13">
        <v>5</v>
      </c>
      <c r="F11" s="13">
        <v>6</v>
      </c>
      <c r="G11" s="12"/>
    </row>
    <row r="12" spans="1:7" x14ac:dyDescent="0.2">
      <c r="A12" s="15">
        <v>1</v>
      </c>
      <c r="B12" s="16" t="s">
        <v>6</v>
      </c>
      <c r="C12" s="15" t="s">
        <v>7</v>
      </c>
      <c r="D12" s="17"/>
      <c r="E12" s="17">
        <v>1</v>
      </c>
      <c r="F12" s="18"/>
      <c r="G12" s="19"/>
    </row>
    <row r="13" spans="1:7" x14ac:dyDescent="0.2">
      <c r="A13" s="15">
        <v>2</v>
      </c>
      <c r="B13" s="16" t="s">
        <v>8</v>
      </c>
      <c r="C13" s="13" t="s">
        <v>9</v>
      </c>
      <c r="D13" s="17"/>
      <c r="E13" s="20">
        <v>164.4</v>
      </c>
      <c r="F13" s="21"/>
      <c r="G13" s="19"/>
    </row>
    <row r="14" spans="1:7" ht="13.5" customHeight="1" x14ac:dyDescent="0.2">
      <c r="A14" s="13">
        <v>3</v>
      </c>
      <c r="B14" s="16" t="s">
        <v>10</v>
      </c>
      <c r="C14" s="15" t="s">
        <v>7</v>
      </c>
      <c r="D14" s="15"/>
      <c r="E14" s="22">
        <f>E12/E13</f>
        <v>0.01</v>
      </c>
      <c r="F14" s="21"/>
      <c r="G14" s="19"/>
    </row>
    <row r="15" spans="1:7" ht="27" customHeight="1" x14ac:dyDescent="0.2">
      <c r="A15" s="13">
        <v>4</v>
      </c>
      <c r="B15" s="16" t="s">
        <v>16</v>
      </c>
      <c r="C15" s="23" t="s">
        <v>9</v>
      </c>
      <c r="D15" s="15"/>
      <c r="E15" s="30"/>
      <c r="F15" s="25">
        <f>D15*$E$14</f>
        <v>0</v>
      </c>
      <c r="G15" s="19"/>
    </row>
    <row r="16" spans="1:7" ht="31.5" customHeight="1" x14ac:dyDescent="0.2">
      <c r="A16" s="13">
        <v>6</v>
      </c>
      <c r="B16" s="16" t="s">
        <v>23</v>
      </c>
      <c r="C16" s="23" t="s">
        <v>9</v>
      </c>
      <c r="D16" s="15"/>
      <c r="E16" s="30"/>
      <c r="F16" s="25">
        <f>D16*E14</f>
        <v>0</v>
      </c>
      <c r="G16" s="19"/>
    </row>
    <row r="17" spans="1:8" ht="39.75" customHeight="1" x14ac:dyDescent="0.2">
      <c r="A17" s="13">
        <v>7</v>
      </c>
      <c r="B17" s="16" t="s">
        <v>27</v>
      </c>
      <c r="C17" s="23" t="s">
        <v>9</v>
      </c>
      <c r="D17" s="15"/>
      <c r="E17" s="30"/>
      <c r="F17" s="25">
        <f>D17*E14</f>
        <v>0</v>
      </c>
      <c r="G17" s="19"/>
    </row>
    <row r="18" spans="1:8" ht="30.75" customHeight="1" x14ac:dyDescent="0.2">
      <c r="A18" s="13">
        <v>14</v>
      </c>
      <c r="B18" s="16" t="s">
        <v>25</v>
      </c>
      <c r="C18" s="23" t="s">
        <v>9</v>
      </c>
      <c r="D18" s="15"/>
      <c r="E18" s="30"/>
      <c r="F18" s="25">
        <f>SUM(F19:F21)</f>
        <v>0</v>
      </c>
      <c r="G18" s="19"/>
    </row>
    <row r="19" spans="1:8" x14ac:dyDescent="0.2">
      <c r="A19" s="13"/>
      <c r="B19" s="37" t="s">
        <v>18</v>
      </c>
      <c r="C19" s="23" t="s">
        <v>9</v>
      </c>
      <c r="D19" s="15"/>
      <c r="E19" s="30"/>
      <c r="F19" s="25">
        <f>D19*E14</f>
        <v>0</v>
      </c>
      <c r="G19" s="19"/>
    </row>
    <row r="20" spans="1:8" x14ac:dyDescent="0.2">
      <c r="A20" s="13"/>
      <c r="B20" s="37" t="s">
        <v>19</v>
      </c>
      <c r="C20" s="23" t="s">
        <v>9</v>
      </c>
      <c r="D20" s="15"/>
      <c r="E20" s="30"/>
      <c r="F20" s="25">
        <f>D20*E14</f>
        <v>0</v>
      </c>
      <c r="G20" s="19"/>
    </row>
    <row r="21" spans="1:8" x14ac:dyDescent="0.2">
      <c r="A21" s="13"/>
      <c r="B21" s="37" t="s">
        <v>20</v>
      </c>
      <c r="C21" s="23" t="s">
        <v>9</v>
      </c>
      <c r="D21" s="15"/>
      <c r="E21" s="30"/>
      <c r="F21" s="25">
        <f>D21*E14</f>
        <v>0</v>
      </c>
      <c r="G21" s="19"/>
    </row>
    <row r="22" spans="1:8" ht="29.25" customHeight="1" x14ac:dyDescent="0.2">
      <c r="A22" s="13">
        <v>5</v>
      </c>
      <c r="B22" s="16" t="s">
        <v>26</v>
      </c>
      <c r="C22" s="23" t="s">
        <v>9</v>
      </c>
      <c r="D22" s="15"/>
      <c r="E22" s="30"/>
      <c r="F22" s="25">
        <f>D22*E14</f>
        <v>0</v>
      </c>
      <c r="G22" s="19"/>
    </row>
    <row r="23" spans="1:8" ht="57.75" customHeight="1" x14ac:dyDescent="0.2">
      <c r="A23" s="13">
        <v>11</v>
      </c>
      <c r="B23" s="16" t="s">
        <v>29</v>
      </c>
      <c r="C23" s="23" t="s">
        <v>9</v>
      </c>
      <c r="D23" s="15"/>
      <c r="E23" s="30"/>
      <c r="F23" s="25">
        <f>D23*E14</f>
        <v>0</v>
      </c>
      <c r="G23" s="19"/>
    </row>
    <row r="24" spans="1:8" ht="42" customHeight="1" x14ac:dyDescent="0.2">
      <c r="A24" s="13">
        <v>8</v>
      </c>
      <c r="B24" s="16" t="s">
        <v>24</v>
      </c>
      <c r="C24" s="23" t="s">
        <v>9</v>
      </c>
      <c r="D24" s="15"/>
      <c r="E24" s="30"/>
      <c r="F24" s="25">
        <f>D24*E14</f>
        <v>0</v>
      </c>
      <c r="G24" s="19"/>
    </row>
    <row r="25" spans="1:8" ht="17.25" customHeight="1" x14ac:dyDescent="0.2">
      <c r="A25" s="13">
        <v>9</v>
      </c>
      <c r="B25" s="16" t="s">
        <v>17</v>
      </c>
      <c r="C25" s="23" t="s">
        <v>9</v>
      </c>
      <c r="D25" s="15"/>
      <c r="E25" s="30"/>
      <c r="F25" s="25">
        <f>D25*E14</f>
        <v>0</v>
      </c>
      <c r="G25" s="19"/>
    </row>
    <row r="26" spans="1:8" ht="33" customHeight="1" x14ac:dyDescent="0.2">
      <c r="A26" s="13"/>
      <c r="B26" s="16" t="s">
        <v>30</v>
      </c>
      <c r="C26" s="23" t="s">
        <v>9</v>
      </c>
      <c r="D26" s="15"/>
      <c r="E26" s="30"/>
      <c r="F26" s="25">
        <f>D26*E14</f>
        <v>0</v>
      </c>
      <c r="G26" s="19"/>
    </row>
    <row r="27" spans="1:8" ht="17.25" customHeight="1" x14ac:dyDescent="0.2">
      <c r="A27" s="13"/>
      <c r="B27" s="16" t="s">
        <v>11</v>
      </c>
      <c r="C27" s="15"/>
      <c r="D27" s="15"/>
      <c r="E27" s="15"/>
      <c r="F27" s="36">
        <f>F15+F16+F17+F18+F22+F23+F24+F25+F26</f>
        <v>0</v>
      </c>
      <c r="G27" s="19"/>
    </row>
    <row r="28" spans="1:8" x14ac:dyDescent="0.2">
      <c r="A28" s="13">
        <v>12</v>
      </c>
      <c r="B28" s="16" t="s">
        <v>12</v>
      </c>
      <c r="C28" s="23" t="s">
        <v>7</v>
      </c>
      <c r="D28" s="23"/>
      <c r="E28" s="24"/>
      <c r="F28" s="25">
        <f>D28*F27/100</f>
        <v>0</v>
      </c>
      <c r="G28" s="19"/>
    </row>
    <row r="29" spans="1:8" x14ac:dyDescent="0.2">
      <c r="A29" s="15">
        <v>13</v>
      </c>
      <c r="B29" s="16" t="s">
        <v>13</v>
      </c>
      <c r="C29" s="23" t="s">
        <v>7</v>
      </c>
      <c r="D29" s="23"/>
      <c r="E29" s="24"/>
      <c r="F29" s="25">
        <f>F27*D29/100</f>
        <v>0</v>
      </c>
      <c r="G29" s="19"/>
      <c r="H29" s="26"/>
    </row>
    <row r="30" spans="1:8" s="34" customFormat="1" x14ac:dyDescent="0.2">
      <c r="A30" s="31">
        <v>14</v>
      </c>
      <c r="B30" s="32" t="s">
        <v>21</v>
      </c>
      <c r="C30" s="33" t="s">
        <v>7</v>
      </c>
      <c r="E30" s="31"/>
      <c r="F30" s="35">
        <f>F27+F28+F29</f>
        <v>0</v>
      </c>
      <c r="G30" s="38"/>
    </row>
    <row r="31" spans="1:8" x14ac:dyDescent="0.2">
      <c r="A31" s="13">
        <v>15</v>
      </c>
      <c r="B31" s="16" t="s">
        <v>22</v>
      </c>
      <c r="C31" s="27" t="s">
        <v>15</v>
      </c>
      <c r="D31" s="15">
        <v>197</v>
      </c>
      <c r="E31" s="15"/>
      <c r="F31" s="25"/>
      <c r="G31" s="19"/>
    </row>
    <row r="32" spans="1:8" ht="25.5" x14ac:dyDescent="0.2">
      <c r="A32" s="15">
        <v>16</v>
      </c>
      <c r="B32" s="16" t="s">
        <v>28</v>
      </c>
      <c r="C32" s="27" t="s">
        <v>7</v>
      </c>
      <c r="D32" s="15"/>
      <c r="E32" s="23"/>
      <c r="F32" s="25">
        <f>F30*D31</f>
        <v>0</v>
      </c>
      <c r="G32" s="19"/>
    </row>
    <row r="33" spans="1:7" x14ac:dyDescent="0.2">
      <c r="A33" s="15">
        <v>17</v>
      </c>
      <c r="B33" s="16" t="s">
        <v>14</v>
      </c>
      <c r="C33" s="28" t="s">
        <v>7</v>
      </c>
      <c r="D33" s="28">
        <v>18</v>
      </c>
      <c r="E33" s="28"/>
      <c r="F33" s="29">
        <f>F32*D33/100</f>
        <v>0</v>
      </c>
      <c r="G33" s="19"/>
    </row>
    <row r="34" spans="1:7" ht="25.5" x14ac:dyDescent="0.2">
      <c r="A34" s="13">
        <v>18</v>
      </c>
      <c r="B34" s="16" t="s">
        <v>31</v>
      </c>
      <c r="C34" s="15" t="s">
        <v>7</v>
      </c>
      <c r="D34" s="15"/>
      <c r="E34" s="15"/>
      <c r="F34" s="25">
        <f>F32+F33</f>
        <v>0</v>
      </c>
      <c r="G34" s="19"/>
    </row>
  </sheetData>
  <mergeCells count="2">
    <mergeCell ref="B7:E7"/>
    <mergeCell ref="A8:F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разработка ТК</vt:lpstr>
      <vt:lpstr>'разработка ТК'!Область_печати</vt:lpstr>
    </vt:vector>
  </TitlesOfParts>
  <Company>ОАО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Сухенко Марина Сергеевна</dc:creator>
  <cp:lastModifiedBy>Сухенко Марина Сергеевна</cp:lastModifiedBy>
  <cp:lastPrinted>2017-08-28T05:35:03Z</cp:lastPrinted>
  <dcterms:created xsi:type="dcterms:W3CDTF">2017-01-30T08:08:58Z</dcterms:created>
  <dcterms:modified xsi:type="dcterms:W3CDTF">2017-08-28T05:36:08Z</dcterms:modified>
</cp:coreProperties>
</file>